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0730" windowHeight="11760"/>
  </bookViews>
  <sheets>
    <sheet name="RUBRADO" sheetId="5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2" i="5" l="1"/>
  <c r="H31" i="5"/>
  <c r="F31" i="5"/>
  <c r="F38" i="5" l="1"/>
  <c r="F36" i="5"/>
  <c r="F35" i="5"/>
  <c r="F25" i="5"/>
  <c r="F26" i="5"/>
  <c r="F27" i="5"/>
  <c r="F28" i="5"/>
  <c r="F29" i="5"/>
  <c r="F30" i="5"/>
  <c r="F20" i="5"/>
  <c r="F18" i="5" l="1"/>
  <c r="F19" i="5"/>
  <c r="F13" i="5" l="1"/>
  <c r="G11" i="5" l="1"/>
  <c r="F24" i="5" l="1"/>
  <c r="F37" i="5"/>
  <c r="F17" i="5"/>
  <c r="G15" i="5" s="1"/>
  <c r="G33" i="5" l="1"/>
  <c r="G22" i="5"/>
  <c r="G40" i="5" l="1"/>
  <c r="H38" i="5" s="1"/>
  <c r="H36" i="5" l="1"/>
  <c r="H35" i="5"/>
  <c r="I33" i="5" s="1"/>
  <c r="H30" i="5"/>
  <c r="H27" i="5"/>
  <c r="H26" i="5"/>
  <c r="H25" i="5"/>
  <c r="H29" i="5"/>
  <c r="H28" i="5"/>
  <c r="H18" i="5"/>
  <c r="H20" i="5"/>
  <c r="H37" i="5"/>
  <c r="H19" i="5"/>
  <c r="H24" i="5"/>
  <c r="H17" i="5"/>
  <c r="I15" i="5" s="1"/>
  <c r="H13" i="5"/>
  <c r="I11" i="5" s="1"/>
  <c r="I40" i="5" s="1"/>
</calcChain>
</file>

<file path=xl/sharedStrings.xml><?xml version="1.0" encoding="utf-8"?>
<sst xmlns="http://schemas.openxmlformats.org/spreadsheetml/2006/main" count="58" uniqueCount="41">
  <si>
    <t>FIDEICOMISO DE INFRAESTRUCTURA EDUCATIVA DEL INSTITUTO DEL NIÑO Y DEL ADOLESCENTE DEL URUGAY</t>
  </si>
  <si>
    <t>CELDA CON FÓRMULA</t>
  </si>
  <si>
    <t xml:space="preserve">EMPRESA: 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</si>
  <si>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</si>
  <si>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</si>
  <si>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</si>
  <si>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</si>
  <si>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</si>
  <si>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</si>
  <si>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1.01</t>
  </si>
  <si>
    <t>GL</t>
  </si>
  <si>
    <t>IMPLANTACIÓN Y REPLANTEO</t>
  </si>
  <si>
    <t>Vallado provisorio</t>
  </si>
  <si>
    <t>VARIOS</t>
  </si>
  <si>
    <t>PRESUPUESTO OBRA</t>
  </si>
  <si>
    <t>CAPI DUENDECITOS</t>
  </si>
  <si>
    <t>Implantación y desimplantación</t>
  </si>
  <si>
    <t>Revoque y lustrado de cámara Nº1</t>
  </si>
  <si>
    <t>Limpieza general de toda la red</t>
  </si>
  <si>
    <t>Limpieza general de obra</t>
  </si>
  <si>
    <t>SUB TOTAL OBRA</t>
  </si>
  <si>
    <t>INSTALACIÓN SANITARIA  (PLANTEO TENTATIVO A PROPONER POR LA EMPRESA CONSTRUCTORA)</t>
  </si>
  <si>
    <t>Tuberías de desague</t>
  </si>
  <si>
    <t>PROYECTO EJECUTIVO</t>
  </si>
  <si>
    <t>1.02</t>
  </si>
  <si>
    <t>Replanteo</t>
  </si>
  <si>
    <t>1.06</t>
  </si>
  <si>
    <t>U</t>
  </si>
  <si>
    <t>1.03</t>
  </si>
  <si>
    <t>Recaudos Proyecto Ejecutivo Sanitaria (ubicación nueva y conexión a la red existente)</t>
  </si>
  <si>
    <t>Baños quimicos</t>
  </si>
  <si>
    <t>Inhabilitar intercepetor de grasa existente</t>
  </si>
  <si>
    <t>Nuevo interceptor de grasas de cocina</t>
  </si>
  <si>
    <t>Tuberías de ventilación (si correpsonde)</t>
  </si>
  <si>
    <t>Trabajos en fosa séptica, incluye vaciado y limpieza</t>
  </si>
  <si>
    <t>Conexión a red existente ( zanjas, relleno)</t>
  </si>
  <si>
    <t>Pavimento a recomponer en caso de que corresponda</t>
  </si>
  <si>
    <t>El rubrado es orientativo. La empresa podra agregar rubros en caso de que lo considere necesario</t>
  </si>
  <si>
    <t>Acta de constatacion del estado de las construcciones</t>
  </si>
  <si>
    <t>2.08</t>
  </si>
  <si>
    <t>LLAMADO A PRECIO nº 01 - Capi Duendecitos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</si>
</sst>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$-2C0A]\ #,##0.00"/>
    <numFmt numFmtId="165" formatCode="0.00;[Red]0.00"/>
    <numFmt numFmtId="166" formatCode="#,##0&quot;   &quot;"/>
    <numFmt numFmtId="167" formatCode="&quot;$&quot;#,##0.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Frutiger-Light"/>
    </font>
    <font>
      <b/>
      <sz val="11"/>
      <name val="Arial"/>
      <family val="2"/>
    </font>
    <font>
      <sz val="16"/>
      <name val="Arial"/>
      <family val="2"/>
      <charset val="1"/>
    </font>
    <font>
      <sz val="10"/>
      <name val="AvantGarde Bk BT"/>
    </font>
    <font>
      <sz val="12"/>
      <color rgb="FFFF0000"/>
      <name val="Arial"/>
      <family val="2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3" fillId="0" borderId="0"/>
    <xf numFmtId="0" fontId="3" fillId="0" borderId="0"/>
  </cellStyleXfs>
  <cellXfs count="85">
    <xf numFmtId="0" fontId="0" fillId="0" borderId="0" xfId="0"/>
    <xf numFmtId="0" fontId="0" fillId="0" borderId="0" xfId="0" applyAlignment="1">
      <alignment horizontal="center" vertical="center"/>
    </xf>
    <xf numFmtId="0" fontId="5" fillId="0" borderId="1" xfId="0" applyFont="1" applyBorder="1"/>
    <xf numFmtId="0" fontId="8" fillId="0" borderId="2" xfId="0" applyFont="1" applyBorder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4" xfId="0" applyFont="1" applyBorder="1"/>
    <xf numFmtId="0" fontId="8" fillId="0" borderId="0" xfId="0" applyFont="1"/>
    <xf numFmtId="0" fontId="3" fillId="0" borderId="0" xfId="0" applyFont="1"/>
    <xf numFmtId="0" fontId="0" fillId="0" borderId="5" xfId="0" applyBorder="1" applyAlignment="1">
      <alignment horizontal="center" vertical="center"/>
    </xf>
    <xf numFmtId="0" fontId="5" fillId="0" borderId="4" xfId="0" applyFont="1" applyBorder="1"/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0" fontId="5" fillId="0" borderId="6" xfId="0" applyFont="1" applyBorder="1"/>
    <xf numFmtId="0" fontId="8" fillId="0" borderId="7" xfId="0" applyFont="1" applyBorder="1" applyProtection="1">
      <protection locked="0"/>
    </xf>
    <xf numFmtId="0" fontId="0" fillId="0" borderId="7" xfId="0" applyBorder="1" applyProtection="1">
      <protection locked="0"/>
    </xf>
    <xf numFmtId="0" fontId="3" fillId="0" borderId="4" xfId="0" applyFont="1" applyBorder="1"/>
    <xf numFmtId="0" fontId="4" fillId="3" borderId="11" xfId="0" applyFont="1" applyFill="1" applyBorder="1" applyAlignment="1">
      <alignment horizontal="left" wrapText="1"/>
    </xf>
    <xf numFmtId="0" fontId="4" fillId="4" borderId="10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3" borderId="8" xfId="0" applyFont="1" applyFill="1" applyBorder="1" applyAlignment="1">
      <alignment horizontal="left"/>
    </xf>
    <xf numFmtId="0" fontId="4" fillId="0" borderId="8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164" fontId="4" fillId="4" borderId="11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>
      <alignment wrapText="1"/>
    </xf>
    <xf numFmtId="0" fontId="2" fillId="0" borderId="4" xfId="0" applyFont="1" applyBorder="1"/>
    <xf numFmtId="10" fontId="4" fillId="2" borderId="12" xfId="0" applyNumberFormat="1" applyFont="1" applyFill="1" applyBorder="1" applyAlignment="1">
      <alignment horizontal="center" vertical="center" wrapText="1"/>
    </xf>
    <xf numFmtId="0" fontId="0" fillId="2" borderId="0" xfId="0" applyFill="1"/>
    <xf numFmtId="164" fontId="4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2" borderId="0" xfId="1" applyNumberFormat="1" applyFont="1" applyFill="1" applyAlignment="1">
      <alignment horizontal="center" vertical="center"/>
    </xf>
    <xf numFmtId="0" fontId="12" fillId="0" borderId="0" xfId="0" applyFont="1" applyAlignment="1">
      <alignment horizontal="center"/>
    </xf>
    <xf numFmtId="166" fontId="12" fillId="0" borderId="0" xfId="3" applyNumberFormat="1" applyFont="1" applyAlignment="1">
      <alignment horizontal="center"/>
    </xf>
    <xf numFmtId="0" fontId="9" fillId="0" borderId="0" xfId="6" applyFont="1" applyAlignment="1">
      <alignment horizontal="center"/>
    </xf>
    <xf numFmtId="0" fontId="9" fillId="0" borderId="0" xfId="6" applyFont="1"/>
    <xf numFmtId="0" fontId="4" fillId="3" borderId="8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/>
    </xf>
    <xf numFmtId="0" fontId="4" fillId="0" borderId="0" xfId="6" applyFont="1" applyAlignment="1">
      <alignment horizontal="center"/>
    </xf>
    <xf numFmtId="0" fontId="4" fillId="0" borderId="0" xfId="6" applyFont="1"/>
    <xf numFmtId="167" fontId="4" fillId="0" borderId="0" xfId="6" applyNumberFormat="1" applyFont="1" applyAlignment="1">
      <alignment horizontal="center"/>
    </xf>
    <xf numFmtId="0" fontId="4" fillId="3" borderId="11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wrapText="1"/>
    </xf>
    <xf numFmtId="0" fontId="14" fillId="0" borderId="0" xfId="6" applyFont="1"/>
    <xf numFmtId="0" fontId="0" fillId="0" borderId="0" xfId="0" applyFill="1"/>
    <xf numFmtId="0" fontId="15" fillId="0" borderId="0" xfId="0" applyFont="1" applyFill="1"/>
    <xf numFmtId="0" fontId="0" fillId="0" borderId="0" xfId="0" applyFill="1" applyAlignment="1">
      <alignment horizontal="center" vertical="center"/>
    </xf>
    <xf numFmtId="0" fontId="18" fillId="0" borderId="8" xfId="0" applyFont="1" applyBorder="1" applyProtection="1"/>
    <xf numFmtId="0" fontId="18" fillId="0" borderId="9" xfId="0" applyFont="1" applyBorder="1" applyProtection="1"/>
    <xf numFmtId="164" fontId="17" fillId="4" borderId="11" xfId="0" applyNumberFormat="1" applyFont="1" applyFill="1" applyBorder="1" applyAlignment="1" applyProtection="1">
      <alignment horizontal="center" vertical="center" wrapText="1"/>
    </xf>
    <xf numFmtId="164" fontId="17" fillId="0" borderId="10" xfId="0" applyNumberFormat="1" applyFont="1" applyFill="1" applyBorder="1" applyAlignment="1" applyProtection="1">
      <alignment horizontal="center" vertical="center" wrapText="1"/>
    </xf>
    <xf numFmtId="164" fontId="17" fillId="4" borderId="10" xfId="0" applyNumberFormat="1" applyFont="1" applyFill="1" applyBorder="1" applyAlignment="1" applyProtection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4" fillId="0" borderId="0" xfId="0" applyFont="1" applyBorder="1" applyAlignment="1">
      <alignment horizontal="left" wrapText="1"/>
    </xf>
    <xf numFmtId="164" fontId="4" fillId="0" borderId="0" xfId="0" applyNumberFormat="1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wrapText="1"/>
    </xf>
    <xf numFmtId="164" fontId="4" fillId="0" borderId="0" xfId="0" applyNumberFormat="1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9" fontId="7" fillId="2" borderId="0" xfId="1" applyFont="1" applyFill="1" applyAlignment="1">
      <alignment horizontal="center" vertical="center"/>
    </xf>
    <xf numFmtId="9" fontId="7" fillId="0" borderId="0" xfId="1" applyFont="1" applyFill="1" applyAlignment="1">
      <alignment horizontal="center" vertical="center"/>
    </xf>
    <xf numFmtId="9" fontId="4" fillId="0" borderId="10" xfId="1" applyFont="1" applyBorder="1" applyAlignment="1">
      <alignment horizontal="center" vertical="center" wrapText="1"/>
    </xf>
    <xf numFmtId="9" fontId="7" fillId="0" borderId="0" xfId="1" applyFont="1" applyAlignment="1">
      <alignment horizontal="center" vertical="center"/>
    </xf>
    <xf numFmtId="9" fontId="0" fillId="0" borderId="0" xfId="1" applyFont="1" applyAlignment="1">
      <alignment horizontal="center" vertical="center"/>
    </xf>
    <xf numFmtId="0" fontId="9" fillId="0" borderId="0" xfId="6" applyFont="1" applyFill="1" applyBorder="1"/>
    <xf numFmtId="0" fontId="16" fillId="0" borderId="1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 applyProtection="1">
      <alignment horizontal="left" vertical="center" wrapText="1"/>
    </xf>
    <xf numFmtId="0" fontId="17" fillId="3" borderId="9" xfId="0" applyFont="1" applyFill="1" applyBorder="1" applyAlignment="1" applyProtection="1">
      <alignment horizontal="left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164" fontId="11" fillId="4" borderId="8" xfId="0" applyNumberFormat="1" applyFont="1" applyFill="1" applyBorder="1" applyAlignment="1">
      <alignment horizontal="center" vertical="center" wrapText="1"/>
    </xf>
    <xf numFmtId="164" fontId="11" fillId="4" borderId="9" xfId="0" applyNumberFormat="1" applyFont="1" applyFill="1" applyBorder="1" applyAlignment="1">
      <alignment horizontal="center" vertical="center" wrapText="1"/>
    </xf>
    <xf numFmtId="164" fontId="11" fillId="4" borderId="10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2" fontId="4" fillId="3" borderId="8" xfId="0" applyNumberFormat="1" applyFont="1" applyFill="1" applyBorder="1" applyAlignment="1">
      <alignment horizontal="center" vertical="center" wrapText="1"/>
    </xf>
    <xf numFmtId="2" fontId="4" fillId="3" borderId="10" xfId="0" applyNumberFormat="1" applyFont="1" applyFill="1" applyBorder="1" applyAlignment="1">
      <alignment horizontal="center" vertical="center" wrapText="1"/>
    </xf>
  </cellXfs>
  <cellStyles count="7">
    <cellStyle name="Diseño" xfId="2"/>
    <cellStyle name="Excel Built-in Normal" xfId="5"/>
    <cellStyle name="Excel Built-in Normal 1" xfId="4"/>
    <cellStyle name="Excel Built-in Normal 2" xfId="3"/>
    <cellStyle name="Normal" xfId="0" builtinId="0"/>
    <cellStyle name="Normal 2 2" xfId="6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5"/>
  <sheetViews>
    <sheetView tabSelected="1" zoomScale="60" zoomScaleNormal="60" workbookViewId="0">
      <pane ySplit="9" topLeftCell="A10" activePane="bottomLeft" state="frozen"/>
      <selection pane="bottomLeft" activeCell="A3" sqref="A3"/>
    </sheetView>
  </sheetViews>
  <sheetFormatPr baseColWidth="10" defaultColWidth="11.42578125" defaultRowHeight="15"/>
  <cols>
    <col min="2" max="2" width="143.140625" customWidth="1"/>
    <col min="3" max="3" width="16.7109375" customWidth="1"/>
    <col min="4" max="4" width="13.140625" customWidth="1"/>
    <col min="5" max="5" width="16" customWidth="1"/>
    <col min="6" max="6" width="17.5703125" customWidth="1"/>
    <col min="7" max="7" width="20.7109375" customWidth="1"/>
    <col min="8" max="8" width="22.7109375" customWidth="1"/>
    <col min="9" max="9" width="25.140625" customWidth="1"/>
  </cols>
  <sheetData>
    <row r="1" spans="1:9" ht="15.75" thickBot="1">
      <c r="G1" s="1"/>
      <c r="H1" s="1"/>
      <c r="I1" s="1"/>
    </row>
    <row r="2" spans="1:9" ht="18">
      <c r="A2" s="2" t="s">
        <v>0</v>
      </c>
      <c r="B2" s="3"/>
      <c r="C2" s="4"/>
      <c r="D2" s="4"/>
      <c r="E2" s="4"/>
      <c r="F2" s="4"/>
      <c r="G2" s="5"/>
      <c r="H2" s="5"/>
      <c r="I2" s="6"/>
    </row>
    <row r="3" spans="1:9" ht="18">
      <c r="A3" s="11" t="s">
        <v>40</v>
      </c>
      <c r="B3" s="8"/>
      <c r="G3" s="1"/>
      <c r="H3" s="1"/>
      <c r="I3" s="10"/>
    </row>
    <row r="4" spans="1:9" ht="16.5" customHeight="1" thickBot="1">
      <c r="A4" s="7"/>
      <c r="B4" s="8"/>
      <c r="G4" s="1"/>
      <c r="H4" s="1"/>
      <c r="I4" s="10"/>
    </row>
    <row r="5" spans="1:9" ht="18.75" thickBot="1">
      <c r="A5" s="11" t="s">
        <v>14</v>
      </c>
      <c r="B5" s="12"/>
      <c r="C5" s="13"/>
      <c r="D5" s="13"/>
      <c r="E5" s="13"/>
      <c r="F5" s="13"/>
      <c r="G5" s="75" t="s">
        <v>1</v>
      </c>
      <c r="H5" s="76"/>
      <c r="I5" s="77"/>
    </row>
    <row r="6" spans="1:9" ht="9.9499999999999993" customHeight="1" thickBot="1">
      <c r="A6" s="11"/>
      <c r="B6" s="12"/>
      <c r="C6" s="13"/>
      <c r="D6" s="13"/>
      <c r="E6" s="13"/>
      <c r="F6" s="13"/>
      <c r="G6" s="1"/>
      <c r="H6" s="1"/>
      <c r="I6" s="10"/>
    </row>
    <row r="7" spans="1:9" ht="18.75" thickBot="1">
      <c r="A7" s="14" t="s">
        <v>2</v>
      </c>
      <c r="B7" s="15"/>
      <c r="C7" s="16"/>
      <c r="D7" s="16"/>
      <c r="E7" s="16"/>
      <c r="F7" s="16"/>
      <c r="G7" s="78" t="s">
        <v>1</v>
      </c>
      <c r="H7" s="79"/>
      <c r="I7" s="80"/>
    </row>
    <row r="8" spans="1:9" ht="15.75" thickBot="1">
      <c r="A8" s="17"/>
      <c r="B8" s="9"/>
      <c r="G8" s="1"/>
      <c r="H8" s="1"/>
      <c r="I8" s="10"/>
    </row>
    <row r="9" spans="1:9" ht="66" customHeight="1" thickBot="1">
      <c r="A9" s="81" t="s">
        <v>15</v>
      </c>
      <c r="B9" s="82"/>
      <c r="C9" s="44" t="s">
        <v>3</v>
      </c>
      <c r="D9" s="44" t="s">
        <v>4</v>
      </c>
      <c r="E9" s="18" t="s">
        <v>5</v>
      </c>
      <c r="F9" s="18" t="s">
        <v>6</v>
      </c>
      <c r="G9" s="19" t="s">
        <v>7</v>
      </c>
      <c r="H9" s="83" t="s">
        <v>8</v>
      </c>
      <c r="I9" s="84"/>
    </row>
    <row r="10" spans="1:9" ht="15.75" thickBot="1">
      <c r="A10" s="20"/>
      <c r="B10" s="21"/>
      <c r="G10" s="1"/>
      <c r="H10" s="1"/>
      <c r="I10" s="10"/>
    </row>
    <row r="11" spans="1:9" ht="21" customHeight="1" thickBot="1">
      <c r="A11" s="22">
        <v>0</v>
      </c>
      <c r="B11" s="39" t="s">
        <v>23</v>
      </c>
      <c r="C11" s="24"/>
      <c r="D11" s="24"/>
      <c r="E11" s="24"/>
      <c r="F11" s="24"/>
      <c r="G11" s="25">
        <f>SUM(F12:F14)</f>
        <v>0</v>
      </c>
      <c r="H11" s="31"/>
      <c r="I11" s="29" t="e">
        <f>SUM(H13)</f>
        <v>#DIV/0!</v>
      </c>
    </row>
    <row r="12" spans="1:9" ht="21" customHeight="1">
      <c r="A12" s="59"/>
      <c r="B12" s="60"/>
      <c r="C12" s="57"/>
      <c r="D12" s="57"/>
      <c r="E12" s="57"/>
      <c r="F12" s="57"/>
      <c r="G12" s="61"/>
      <c r="H12" s="58"/>
      <c r="I12" s="62"/>
    </row>
    <row r="13" spans="1:9" ht="15.75">
      <c r="A13" s="37">
        <v>0.01</v>
      </c>
      <c r="B13" s="38" t="s">
        <v>29</v>
      </c>
      <c r="C13">
        <v>0</v>
      </c>
      <c r="D13" s="26" t="s">
        <v>10</v>
      </c>
      <c r="F13" s="30">
        <f>E13*C13</f>
        <v>0</v>
      </c>
      <c r="G13" s="1"/>
      <c r="H13" s="63" t="e">
        <f>+F13/G40</f>
        <v>#DIV/0!</v>
      </c>
      <c r="I13" s="32"/>
    </row>
    <row r="14" spans="1:9" ht="15.75" thickBot="1">
      <c r="A14" s="20"/>
      <c r="B14" s="21"/>
      <c r="G14" s="1"/>
      <c r="H14" s="1"/>
      <c r="I14" s="32"/>
    </row>
    <row r="15" spans="1:9" ht="21" customHeight="1" thickBot="1">
      <c r="A15" s="22">
        <v>1</v>
      </c>
      <c r="B15" s="39" t="s">
        <v>11</v>
      </c>
      <c r="C15" s="24"/>
      <c r="D15" s="24"/>
      <c r="E15" s="24"/>
      <c r="F15" s="24"/>
      <c r="G15" s="25">
        <f>SUM(F17:F21)</f>
        <v>0</v>
      </c>
      <c r="H15" s="31"/>
      <c r="I15" s="29" t="e">
        <f>SUM(H17:H20)</f>
        <v>#DIV/0!</v>
      </c>
    </row>
    <row r="16" spans="1:9">
      <c r="A16" s="17"/>
      <c r="B16" s="27"/>
      <c r="G16" s="1"/>
      <c r="H16" s="1"/>
      <c r="I16" s="33"/>
    </row>
    <row r="17" spans="1:15" ht="19.899999999999999" customHeight="1">
      <c r="A17" s="37" t="s">
        <v>9</v>
      </c>
      <c r="B17" s="38" t="s">
        <v>16</v>
      </c>
      <c r="C17" s="13">
        <v>0</v>
      </c>
      <c r="D17" s="26" t="s">
        <v>10</v>
      </c>
      <c r="E17" s="35"/>
      <c r="F17" s="30">
        <f t="shared" ref="F17:F20" si="0">+C17*E17</f>
        <v>0</v>
      </c>
      <c r="G17" s="1"/>
      <c r="H17" s="63" t="e">
        <f>+F17/G40</f>
        <v>#DIV/0!</v>
      </c>
    </row>
    <row r="18" spans="1:15" ht="19.899999999999999" customHeight="1">
      <c r="A18" s="37" t="s">
        <v>24</v>
      </c>
      <c r="B18" s="38" t="s">
        <v>25</v>
      </c>
      <c r="C18" s="13">
        <v>0</v>
      </c>
      <c r="D18" s="26" t="s">
        <v>10</v>
      </c>
      <c r="E18" s="35"/>
      <c r="F18" s="30">
        <f t="shared" si="0"/>
        <v>0</v>
      </c>
      <c r="G18" s="1"/>
      <c r="H18" s="34" t="e">
        <f>+F18/G40</f>
        <v>#DIV/0!</v>
      </c>
    </row>
    <row r="19" spans="1:15" ht="19.899999999999999" customHeight="1">
      <c r="A19" s="37" t="s">
        <v>28</v>
      </c>
      <c r="B19" s="38" t="s">
        <v>12</v>
      </c>
      <c r="C19" s="13">
        <v>0</v>
      </c>
      <c r="D19" s="26" t="s">
        <v>10</v>
      </c>
      <c r="E19" s="36"/>
      <c r="F19" s="30">
        <f t="shared" si="0"/>
        <v>0</v>
      </c>
      <c r="G19" s="1"/>
      <c r="H19" s="34" t="e">
        <f>+F19/G40</f>
        <v>#DIV/0!</v>
      </c>
      <c r="N19" s="37"/>
      <c r="O19" s="38"/>
    </row>
    <row r="20" spans="1:15" ht="19.899999999999999" customHeight="1">
      <c r="A20" s="37" t="s">
        <v>26</v>
      </c>
      <c r="B20" s="38" t="s">
        <v>30</v>
      </c>
      <c r="C20" s="13">
        <v>0</v>
      </c>
      <c r="D20" s="26" t="s">
        <v>27</v>
      </c>
      <c r="E20" s="36"/>
      <c r="F20" s="30">
        <f t="shared" si="0"/>
        <v>0</v>
      </c>
      <c r="G20" s="1"/>
      <c r="H20" s="34" t="e">
        <f>+F20/G40</f>
        <v>#DIV/0!</v>
      </c>
    </row>
    <row r="21" spans="1:15" ht="19.899999999999999" customHeight="1" thickBot="1">
      <c r="A21" s="37"/>
      <c r="B21" s="38"/>
      <c r="C21" s="13"/>
      <c r="D21" s="26"/>
      <c r="E21" s="36"/>
      <c r="F21" s="47"/>
      <c r="G21" s="49"/>
      <c r="H21" s="64"/>
    </row>
    <row r="22" spans="1:15" ht="21" thickBot="1">
      <c r="A22" s="40">
        <v>2</v>
      </c>
      <c r="B22" s="45" t="s">
        <v>21</v>
      </c>
      <c r="C22" s="23"/>
      <c r="D22" s="24"/>
      <c r="E22" s="24"/>
      <c r="F22" s="24"/>
      <c r="G22" s="25">
        <f>SUM(F24:F30)</f>
        <v>0</v>
      </c>
      <c r="H22" s="65"/>
      <c r="I22" s="29" t="e">
        <f>SUM(H24:H31)</f>
        <v>#DIV/0!</v>
      </c>
    </row>
    <row r="23" spans="1:15" ht="20.25">
      <c r="A23" s="41"/>
      <c r="B23" s="46"/>
      <c r="C23" s="42"/>
      <c r="D23" s="26"/>
      <c r="E23" s="35"/>
      <c r="G23" s="1"/>
      <c r="H23" s="66"/>
      <c r="I23" s="43"/>
    </row>
    <row r="24" spans="1:15" ht="19.899999999999999" customHeight="1">
      <c r="A24" s="37">
        <v>2.0099999999999998</v>
      </c>
      <c r="B24" s="38" t="s">
        <v>32</v>
      </c>
      <c r="C24" s="38">
        <v>0</v>
      </c>
      <c r="D24" s="26" t="s">
        <v>27</v>
      </c>
      <c r="E24" s="35"/>
      <c r="F24" s="30">
        <f t="shared" ref="F24:F31" si="1">+C24*E24</f>
        <v>0</v>
      </c>
      <c r="G24" s="1"/>
      <c r="H24" s="34" t="e">
        <f>+F24/G40</f>
        <v>#DIV/0!</v>
      </c>
      <c r="I24" s="43"/>
    </row>
    <row r="25" spans="1:15" ht="19.899999999999999" customHeight="1">
      <c r="A25" s="37">
        <v>2.02</v>
      </c>
      <c r="B25" s="68" t="s">
        <v>31</v>
      </c>
      <c r="C25" s="38">
        <v>0</v>
      </c>
      <c r="D25" s="26" t="s">
        <v>10</v>
      </c>
      <c r="E25" s="35"/>
      <c r="F25" s="30">
        <f t="shared" si="1"/>
        <v>0</v>
      </c>
      <c r="G25" s="1"/>
      <c r="H25" s="34" t="e">
        <f>+F25/G40</f>
        <v>#DIV/0!</v>
      </c>
      <c r="I25" s="43"/>
    </row>
    <row r="26" spans="1:15" ht="19.899999999999999" customHeight="1">
      <c r="A26" s="37">
        <v>2.0299999999999998</v>
      </c>
      <c r="B26" s="38" t="s">
        <v>22</v>
      </c>
      <c r="C26" s="38">
        <v>0</v>
      </c>
      <c r="D26" s="26" t="s">
        <v>10</v>
      </c>
      <c r="E26" s="35"/>
      <c r="F26" s="30">
        <f t="shared" si="1"/>
        <v>0</v>
      </c>
      <c r="G26" s="1"/>
      <c r="H26" s="34" t="e">
        <f>+F26/G40</f>
        <v>#DIV/0!</v>
      </c>
      <c r="I26" s="43"/>
    </row>
    <row r="27" spans="1:15" ht="19.899999999999999" customHeight="1">
      <c r="A27" s="37">
        <v>2.04</v>
      </c>
      <c r="B27" s="38" t="s">
        <v>33</v>
      </c>
      <c r="C27" s="38">
        <v>0</v>
      </c>
      <c r="D27" s="26" t="s">
        <v>10</v>
      </c>
      <c r="E27" s="35"/>
      <c r="F27" s="30">
        <f t="shared" si="1"/>
        <v>0</v>
      </c>
      <c r="G27" s="1"/>
      <c r="H27" s="34" t="e">
        <f>+F27/G40</f>
        <v>#DIV/0!</v>
      </c>
      <c r="I27" s="43"/>
    </row>
    <row r="28" spans="1:15" ht="19.899999999999999" customHeight="1">
      <c r="A28" s="37">
        <v>2.0499999999999998</v>
      </c>
      <c r="B28" s="38" t="s">
        <v>17</v>
      </c>
      <c r="C28" s="38">
        <v>0</v>
      </c>
      <c r="D28" s="26" t="s">
        <v>10</v>
      </c>
      <c r="E28" s="35"/>
      <c r="F28" s="30">
        <f t="shared" si="1"/>
        <v>0</v>
      </c>
      <c r="G28" s="1"/>
      <c r="H28" s="34" t="e">
        <f>+F28/G40</f>
        <v>#DIV/0!</v>
      </c>
      <c r="I28" s="43"/>
    </row>
    <row r="29" spans="1:15" ht="19.899999999999999" customHeight="1">
      <c r="A29" s="37">
        <v>2.06</v>
      </c>
      <c r="B29" s="38" t="s">
        <v>34</v>
      </c>
      <c r="C29" s="38">
        <v>0</v>
      </c>
      <c r="D29" s="26" t="s">
        <v>10</v>
      </c>
      <c r="F29" s="30">
        <f t="shared" si="1"/>
        <v>0</v>
      </c>
      <c r="G29" s="1"/>
      <c r="H29" s="34" t="e">
        <f>+F29/G40</f>
        <v>#DIV/0!</v>
      </c>
      <c r="I29" s="43"/>
    </row>
    <row r="30" spans="1:15" ht="19.899999999999999" customHeight="1">
      <c r="A30" s="37">
        <v>2.0699999999999998</v>
      </c>
      <c r="B30" s="38" t="s">
        <v>18</v>
      </c>
      <c r="C30" s="38">
        <v>0</v>
      </c>
      <c r="D30" s="26" t="s">
        <v>10</v>
      </c>
      <c r="F30" s="30">
        <f t="shared" si="1"/>
        <v>0</v>
      </c>
      <c r="G30" s="1"/>
      <c r="H30" s="34" t="e">
        <f>+F30/G40</f>
        <v>#DIV/0!</v>
      </c>
      <c r="I30" s="43"/>
    </row>
    <row r="31" spans="1:15" ht="19.899999999999999" customHeight="1">
      <c r="A31" s="37" t="s">
        <v>39</v>
      </c>
      <c r="B31" s="38" t="s">
        <v>30</v>
      </c>
      <c r="C31" s="38">
        <v>0</v>
      </c>
      <c r="D31" s="26" t="s">
        <v>27</v>
      </c>
      <c r="F31" s="30">
        <f t="shared" si="1"/>
        <v>0</v>
      </c>
      <c r="G31" s="1"/>
      <c r="H31" s="34" t="e">
        <f>+F31/G40</f>
        <v>#DIV/0!</v>
      </c>
      <c r="I31" s="43"/>
    </row>
    <row r="32" spans="1:15" ht="21" thickBot="1">
      <c r="A32" s="37"/>
      <c r="B32" s="38"/>
      <c r="C32" s="38"/>
      <c r="D32" s="26"/>
      <c r="E32" s="35"/>
      <c r="F32" s="47"/>
      <c r="G32" s="49"/>
      <c r="H32" s="64"/>
      <c r="I32" s="43"/>
    </row>
    <row r="33" spans="1:9" ht="21" thickBot="1">
      <c r="A33" s="40">
        <v>3</v>
      </c>
      <c r="B33" s="39" t="s">
        <v>13</v>
      </c>
      <c r="C33" s="24"/>
      <c r="D33" s="24"/>
      <c r="E33" s="24"/>
      <c r="F33" s="24"/>
      <c r="G33" s="25">
        <f>SUM(F37)</f>
        <v>0</v>
      </c>
      <c r="H33" s="65"/>
      <c r="I33" s="29" t="e">
        <f>SUM(H35:H38)</f>
        <v>#DIV/0!</v>
      </c>
    </row>
    <row r="34" spans="1:9" ht="15.75">
      <c r="A34" s="28"/>
      <c r="G34" s="1"/>
      <c r="H34" s="67"/>
      <c r="I34" s="43"/>
    </row>
    <row r="35" spans="1:9" ht="15.75">
      <c r="A35" s="37">
        <v>3.01</v>
      </c>
      <c r="B35" s="38" t="s">
        <v>35</v>
      </c>
      <c r="C35">
        <v>0</v>
      </c>
      <c r="D35" s="26" t="s">
        <v>10</v>
      </c>
      <c r="F35" s="30">
        <f>+C35*E35</f>
        <v>0</v>
      </c>
      <c r="G35" s="1"/>
      <c r="H35" s="34" t="e">
        <f>+F35/G40</f>
        <v>#DIV/0!</v>
      </c>
      <c r="I35" s="43"/>
    </row>
    <row r="36" spans="1:9" ht="15.75">
      <c r="A36" s="37">
        <v>3.02</v>
      </c>
      <c r="B36" s="38" t="s">
        <v>36</v>
      </c>
      <c r="C36">
        <v>0</v>
      </c>
      <c r="D36" s="26" t="s">
        <v>10</v>
      </c>
      <c r="F36" s="30">
        <f>+C36*E36</f>
        <v>0</v>
      </c>
      <c r="G36" s="1"/>
      <c r="H36" s="34" t="e">
        <f>+F36/G40</f>
        <v>#DIV/0!</v>
      </c>
      <c r="I36" s="43"/>
    </row>
    <row r="37" spans="1:9" ht="19.899999999999999" customHeight="1">
      <c r="A37" s="37">
        <v>3.03</v>
      </c>
      <c r="B37" s="38" t="s">
        <v>19</v>
      </c>
      <c r="C37" s="13">
        <v>0</v>
      </c>
      <c r="D37" s="26" t="s">
        <v>10</v>
      </c>
      <c r="E37" s="13"/>
      <c r="F37" s="30">
        <f t="shared" ref="F37:F38" si="2">+C37*E37</f>
        <v>0</v>
      </c>
      <c r="G37" s="1"/>
      <c r="H37" s="34" t="e">
        <f>+F37/G40</f>
        <v>#DIV/0!</v>
      </c>
      <c r="I37" s="1"/>
    </row>
    <row r="38" spans="1:9" ht="19.899999999999999" customHeight="1">
      <c r="A38" s="37">
        <v>3.04</v>
      </c>
      <c r="B38" s="38" t="s">
        <v>38</v>
      </c>
      <c r="C38" s="13">
        <v>0</v>
      </c>
      <c r="D38" s="26" t="s">
        <v>10</v>
      </c>
      <c r="E38" s="13"/>
      <c r="F38" s="30">
        <f t="shared" si="2"/>
        <v>0</v>
      </c>
      <c r="G38" s="1"/>
      <c r="H38" s="34" t="e">
        <f>+F38/G40</f>
        <v>#DIV/0!</v>
      </c>
      <c r="I38" s="1"/>
    </row>
    <row r="39" spans="1:9" ht="16.5" thickBot="1">
      <c r="I39" s="43"/>
    </row>
    <row r="40" spans="1:9" ht="29.25" thickBot="1">
      <c r="A40" s="73" t="s">
        <v>20</v>
      </c>
      <c r="B40" s="74"/>
      <c r="C40" s="50"/>
      <c r="D40" s="51"/>
      <c r="E40" s="55"/>
      <c r="F40" s="56"/>
      <c r="G40" s="54">
        <f>SUM(G11:G33)</f>
        <v>0</v>
      </c>
      <c r="H40" s="53"/>
      <c r="I40" s="52" t="e">
        <f>SUM(I11:I33)</f>
        <v>#DIV/0!</v>
      </c>
    </row>
    <row r="41" spans="1:9">
      <c r="H41" s="47"/>
      <c r="I41" s="47"/>
    </row>
    <row r="42" spans="1:9" ht="15.75" thickBot="1">
      <c r="H42" s="47"/>
      <c r="I42" s="47"/>
    </row>
    <row r="43" spans="1:9">
      <c r="A43" s="69" t="s">
        <v>37</v>
      </c>
      <c r="B43" s="70"/>
      <c r="C43" s="47"/>
      <c r="D43" s="47"/>
      <c r="E43" s="47"/>
      <c r="F43" s="47"/>
      <c r="G43" s="47"/>
      <c r="H43" s="47"/>
      <c r="I43" s="47"/>
    </row>
    <row r="44" spans="1:9" ht="15.75" thickBot="1">
      <c r="A44" s="71"/>
      <c r="B44" s="72"/>
      <c r="C44" s="47"/>
      <c r="D44" s="47"/>
      <c r="E44" s="47"/>
      <c r="F44" s="47"/>
      <c r="G44" s="47"/>
      <c r="H44" s="47"/>
      <c r="I44" s="47"/>
    </row>
    <row r="45" spans="1:9" ht="18.75">
      <c r="A45" s="48"/>
      <c r="B45" s="47"/>
      <c r="C45" s="47"/>
      <c r="D45" s="47"/>
      <c r="E45" s="47"/>
      <c r="F45" s="47"/>
      <c r="G45" s="47"/>
      <c r="H45" s="47"/>
      <c r="I45" s="47"/>
    </row>
  </sheetData>
  <mergeCells count="6">
    <mergeCell ref="A43:B44"/>
    <mergeCell ref="A40:B40"/>
    <mergeCell ref="G5:I5"/>
    <mergeCell ref="G7:I7"/>
    <mergeCell ref="A9:B9"/>
    <mergeCell ref="H9:I9"/>
  </mergeCells>
  <phoneticPr fontId="19" type="noConversion"/>
  <dataValidations count="1">
    <dataValidation type="list" allowBlank="1" showInputMessage="1" showErrorMessage="1" sqref="D13 D17:D21 D35:D38 D23:D32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2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meferrari</cp:lastModifiedBy>
  <cp:revision/>
  <cp:lastPrinted>2020-01-13T19:16:30Z</cp:lastPrinted>
  <dcterms:created xsi:type="dcterms:W3CDTF">2013-03-18T18:41:53Z</dcterms:created>
  <dcterms:modified xsi:type="dcterms:W3CDTF">2020-01-14T15:09:16Z</dcterms:modified>
</cp:coreProperties>
</file>